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2441ACA5-0B4E-4F7F-8F47-67B7CA23B97C}" xr6:coauthVersionLast="45" xr6:coauthVersionMax="45" xr10:uidLastSave="{00000000-0000-0000-0000-000000000000}"/>
  <bookViews>
    <workbookView xWindow="28680" yWindow="-120" windowWidth="29040" windowHeight="15990" xr2:uid="{5D3ED43F-913C-42A1-BDF6-ECFE347A7AD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<sst xmlns="http://schemas.openxmlformats.org/spreadsheetml/2006/main" count="684" uniqueCount="133">
  <si>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Ovens Murray (V1) REZ Connection Costs</t>
  </si>
  <si>
    <t>Indirect Cost Selection</t>
  </si>
  <si>
    <t>Project Description: 250 MVA connection to 220 kV network including new connection substation, 275/132 kV transformer and 2 x 5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</si>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</sst>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57DD-416A-4C01-9DA4-48617801176B}">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7084149.2671933686</v>
      </c>
      <c r="G20" s="24">
        <v>1728777.2737414741</v>
      </c>
      <c r="H20" s="24">
        <v>1987585.8055514998</v>
      </c>
      <c r="I20" s="24">
        <v>1017737.8937995499</v>
      </c>
      <c r="J20" s="24">
        <v>0</v>
      </c>
      <c r="K20" s="24">
        <v>284571.57093380817</v>
      </c>
      <c r="L20" s="24">
        <v>0</v>
      </c>
      <c r="M20" s="24">
        <v>470789.22316703561</v>
      </c>
      <c r="N20" s="24">
        <v>285468.75</v>
      </c>
      <c r="O20" s="25">
        <v>1309218.75</v>
      </c>
    </row>
    <row r="21" spans="4:15" ht="15.75" thickBot="1" x14ac:dyDescent="0.3">
      <c r="D21" s="26">
        <v>2</v>
      </c>
      <c r="E21" t="s">
        <v>26</v>
      </c>
      <c r="F21" s="23">
        <v>21002211.582727425</v>
      </c>
      <c r="G21" s="24">
        <v>6809954.9931433992</v>
      </c>
      <c r="H21" s="24">
        <v>8947722.3193800002</v>
      </c>
      <c r="I21" s="24">
        <v>1334779.1531100001</v>
      </c>
      <c r="J21" s="24">
        <v>1562790.8572160001</v>
      </c>
      <c r="K21" s="24">
        <v>776085.39659999998</v>
      </c>
      <c r="L21" s="24">
        <v>308739.64850399992</v>
      </c>
      <c r="M21" s="24">
        <v>1231764.2147740251</v>
      </c>
      <c r="N21" s="24">
        <v>5437.5</v>
      </c>
      <c r="O21" s="25">
        <v>24937.5</v>
      </c>
    </row>
    <row r="22" spans="4:15" ht="15.75" thickBot="1" x14ac:dyDescent="0.3">
      <c r="D22" s="27"/>
      <c r="E22" s="28" t="s">
        <v>27</v>
      </c>
      <c r="F22" s="29">
        <v>28086360.849920794</v>
      </c>
      <c r="G22" s="30">
        <v>8538732.2668848727</v>
      </c>
      <c r="H22" s="30">
        <v>10935308.124931499</v>
      </c>
      <c r="I22" s="30">
        <v>2352517.0469095502</v>
      </c>
      <c r="J22" s="30">
        <v>1562790.8572160001</v>
      </c>
      <c r="K22" s="30">
        <v>1060656.9675338082</v>
      </c>
      <c r="L22" s="30">
        <v>308739.64850399992</v>
      </c>
      <c r="M22" s="30">
        <v>1702553.4379410609</v>
      </c>
      <c r="N22" s="30">
        <v>290906.25</v>
      </c>
      <c r="O22" s="31">
        <v>1334156.25</v>
      </c>
    </row>
    <row r="23" spans="4:15" x14ac:dyDescent="0.25">
      <c r="E23" s="32" t="s">
        <v>28</v>
      </c>
      <c r="F23" s="33"/>
      <c r="G23" s="34"/>
      <c r="H23" s="34"/>
      <c r="I23" s="34"/>
      <c r="J23" s="34"/>
      <c r="K23" s="34"/>
      <c r="L23" s="34"/>
      <c r="M23" s="34"/>
      <c r="N23" s="34"/>
      <c r="O23" s="34"/>
    </row>
    <row r="24" spans="4:15" x14ac:dyDescent="0.25">
      <c r="E24" s="35" t="s">
        <v>29</v>
      </c>
      <c r="F24" s="23">
        <v>1797527.09</v>
      </c>
      <c r="G24" s="34"/>
      <c r="H24" s="34"/>
      <c r="I24" s="34"/>
      <c r="J24" s="34"/>
      <c r="K24" s="34"/>
      <c r="L24" s="34"/>
      <c r="M24" s="34"/>
      <c r="N24" s="34"/>
      <c r="O24" s="34"/>
    </row>
    <row r="25" spans="4:15" x14ac:dyDescent="0.25">
      <c r="D25" s="27"/>
      <c r="E25" s="35" t="s">
        <v>30</v>
      </c>
      <c r="F25" s="23">
        <v>719010.84</v>
      </c>
      <c r="G25" s="34"/>
      <c r="H25" s="34"/>
      <c r="I25" s="34"/>
      <c r="J25" s="34"/>
      <c r="K25" s="34"/>
      <c r="L25" s="34"/>
      <c r="M25" s="34"/>
      <c r="N25" s="34"/>
      <c r="O25" s="34"/>
    </row>
    <row r="26" spans="4:15" x14ac:dyDescent="0.25">
      <c r="E26" s="35" t="s">
        <v>31</v>
      </c>
      <c r="F26" s="23">
        <v>763949.02</v>
      </c>
      <c r="G26" s="34"/>
      <c r="H26" s="34"/>
      <c r="I26" s="34"/>
      <c r="J26" s="34"/>
      <c r="K26" s="34"/>
      <c r="L26" s="34"/>
      <c r="M26" s="34"/>
      <c r="N26" s="34"/>
      <c r="O26" s="34"/>
    </row>
    <row r="27" spans="4:15" x14ac:dyDescent="0.25">
      <c r="E27" s="35" t="s">
        <v>32</v>
      </c>
      <c r="F27" s="23">
        <v>494319.95</v>
      </c>
      <c r="G27" s="34"/>
      <c r="H27" s="34"/>
      <c r="I27" s="34"/>
      <c r="J27" s="34"/>
      <c r="K27" s="34"/>
      <c r="L27" s="34"/>
      <c r="M27" s="34"/>
      <c r="N27" s="34"/>
      <c r="O27" s="34"/>
    </row>
    <row r="28" spans="4:15" x14ac:dyDescent="0.25">
      <c r="E28" s="35" t="s">
        <v>33</v>
      </c>
      <c r="F28" s="23">
        <v>449381.77</v>
      </c>
      <c r="G28" s="34"/>
      <c r="H28" s="34"/>
      <c r="I28" s="34"/>
      <c r="J28" s="34"/>
      <c r="K28" s="34"/>
      <c r="L28" s="34"/>
      <c r="M28" s="34"/>
      <c r="N28" s="34"/>
      <c r="O28" s="34"/>
    </row>
    <row r="29" spans="4:15" x14ac:dyDescent="0.25">
      <c r="E29" s="35" t="s">
        <v>34</v>
      </c>
      <c r="F29" s="23">
        <v>269629.06</v>
      </c>
      <c r="G29" s="34"/>
      <c r="H29" s="34"/>
      <c r="I29" s="34"/>
      <c r="J29" s="34"/>
      <c r="K29" s="34"/>
      <c r="L29" s="34"/>
      <c r="M29" s="34"/>
      <c r="N29" s="34"/>
      <c r="O29" s="34"/>
    </row>
    <row r="30" spans="4:15" ht="15.75" thickBot="1" x14ac:dyDescent="0.3">
      <c r="E30" s="36" t="s">
        <v>35</v>
      </c>
      <c r="F30" s="37">
        <v>4493817.74</v>
      </c>
      <c r="G30" s="34"/>
      <c r="H30" s="34"/>
      <c r="I30" s="34"/>
      <c r="J30" s="34"/>
      <c r="K30" s="34"/>
      <c r="L30" s="34"/>
      <c r="M30" s="34"/>
      <c r="N30" s="34"/>
      <c r="O30" s="34"/>
    </row>
    <row r="31" spans="4:15" ht="15.75" thickBot="1" x14ac:dyDescent="0.3">
      <c r="D31" s="27"/>
      <c r="E31" s="38" t="s">
        <v>36</v>
      </c>
      <c r="F31" s="39">
        <v>32580178.59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84FD6-768F-4B0F-92CD-3833A22CE195}">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21968340.574999999</v>
      </c>
      <c r="F16" s="34">
        <v>6996535.9550000001</v>
      </c>
      <c r="G16" s="34">
        <v>8594540</v>
      </c>
      <c r="H16" s="34">
        <v>1781795</v>
      </c>
      <c r="I16" s="34">
        <v>1283568.5</v>
      </c>
      <c r="J16" s="34">
        <v>833939.59499999997</v>
      </c>
      <c r="K16" s="34">
        <v>251326.6</v>
      </c>
      <c r="L16" s="34">
        <v>1290384.9249999998</v>
      </c>
      <c r="M16" s="34">
        <v>133750</v>
      </c>
      <c r="N16" s="44">
        <v>802500</v>
      </c>
    </row>
    <row r="17" spans="4:14" x14ac:dyDescent="0.25">
      <c r="D17" s="42" t="s">
        <v>42</v>
      </c>
      <c r="E17" s="43">
        <v>23712840.898349989</v>
      </c>
      <c r="F17" s="34">
        <v>7318200.1535090003</v>
      </c>
      <c r="G17" s="34">
        <v>9290258.8111500014</v>
      </c>
      <c r="H17" s="34">
        <v>1981942.5803550002</v>
      </c>
      <c r="I17" s="34">
        <v>1347233.4976000001</v>
      </c>
      <c r="J17" s="34">
        <v>910201.48324899003</v>
      </c>
      <c r="K17" s="34">
        <v>266154.86939999997</v>
      </c>
      <c r="L17" s="34">
        <v>1635849.5030870002</v>
      </c>
      <c r="M17" s="34">
        <v>200625</v>
      </c>
      <c r="N17" s="44">
        <v>762375</v>
      </c>
    </row>
    <row r="18" spans="4:14" x14ac:dyDescent="0.25">
      <c r="D18" s="45" t="s">
        <v>43</v>
      </c>
      <c r="E18" s="43">
        <v>412846.2555939845</v>
      </c>
      <c r="F18" s="34">
        <v>20467.015058254001</v>
      </c>
      <c r="G18" s="34">
        <v>125755.24605450001</v>
      </c>
      <c r="H18" s="34">
        <v>36641.539750650001</v>
      </c>
      <c r="I18" s="34">
        <v>0</v>
      </c>
      <c r="J18" s="34">
        <v>0</v>
      </c>
      <c r="K18" s="34">
        <v>0</v>
      </c>
      <c r="L18" s="34">
        <v>1269.9547305805002</v>
      </c>
      <c r="M18" s="34">
        <v>0</v>
      </c>
      <c r="N18" s="44">
        <v>228712.5</v>
      </c>
    </row>
    <row r="19" spans="4:14" ht="15.75" thickBot="1" x14ac:dyDescent="0.3">
      <c r="D19" s="45" t="s">
        <v>44</v>
      </c>
      <c r="E19" s="43">
        <v>3960673.6959768184</v>
      </c>
      <c r="F19" s="34">
        <v>1200065.0983176201</v>
      </c>
      <c r="G19" s="34">
        <v>1519294.0677270002</v>
      </c>
      <c r="H19" s="34">
        <v>333932.92680390005</v>
      </c>
      <c r="I19" s="34">
        <v>215557.35961600003</v>
      </c>
      <c r="J19" s="34">
        <v>150455.4842848182</v>
      </c>
      <c r="K19" s="34">
        <v>42584.779103999994</v>
      </c>
      <c r="L19" s="34">
        <v>65433.980123480011</v>
      </c>
      <c r="M19" s="34">
        <v>90281.249999999985</v>
      </c>
      <c r="N19" s="44">
        <v>343068.74999999994</v>
      </c>
    </row>
    <row r="20" spans="4:14" ht="15.75" thickBot="1" x14ac:dyDescent="0.3">
      <c r="D20" s="46" t="s">
        <v>45</v>
      </c>
      <c r="E20" s="47">
        <v>28086360.849920794</v>
      </c>
      <c r="F20" s="48">
        <v>8538732.2668848746</v>
      </c>
      <c r="G20" s="49">
        <v>10935308.124931501</v>
      </c>
      <c r="H20" s="49">
        <v>2352517.0469095502</v>
      </c>
      <c r="I20" s="49">
        <v>1562790.8572160001</v>
      </c>
      <c r="J20" s="49">
        <v>1060656.9675338082</v>
      </c>
      <c r="K20" s="49">
        <v>308739.64850399998</v>
      </c>
      <c r="L20" s="49">
        <v>1702553.4379410609</v>
      </c>
      <c r="M20" s="49">
        <v>290906.25</v>
      </c>
      <c r="N20" s="50">
        <v>1334156.25</v>
      </c>
    </row>
    <row r="21" spans="4:14" x14ac:dyDescent="0.25">
      <c r="D21" s="51" t="s">
        <v>46</v>
      </c>
      <c r="E21" s="52"/>
      <c r="F21" s="53"/>
      <c r="G21" s="53"/>
      <c r="H21" s="53"/>
      <c r="I21" s="53"/>
      <c r="J21" s="53"/>
      <c r="K21" s="53"/>
      <c r="L21" s="53"/>
      <c r="M21" s="53"/>
      <c r="N21" s="53"/>
    </row>
    <row r="22" spans="4:14" x14ac:dyDescent="0.25">
      <c r="D22" s="54" t="s">
        <v>29</v>
      </c>
      <c r="E22" s="55">
        <v>1797527.0943949309</v>
      </c>
      <c r="F22" s="34"/>
      <c r="G22" s="34"/>
      <c r="H22" s="34"/>
      <c r="I22" s="34"/>
      <c r="J22" s="34"/>
      <c r="K22" s="34"/>
      <c r="L22" s="34"/>
      <c r="M22" s="34"/>
      <c r="N22" s="34"/>
    </row>
    <row r="23" spans="4:14" x14ac:dyDescent="0.25">
      <c r="D23" s="54" t="s">
        <v>30</v>
      </c>
      <c r="E23" s="55">
        <v>719010.83775797242</v>
      </c>
      <c r="F23" s="34"/>
      <c r="G23" s="34"/>
      <c r="H23" s="34"/>
      <c r="I23" s="34"/>
      <c r="J23" s="34"/>
      <c r="K23" s="34"/>
      <c r="L23" s="34"/>
      <c r="M23" s="34"/>
      <c r="N23" s="34"/>
    </row>
    <row r="24" spans="4:14" x14ac:dyDescent="0.25">
      <c r="D24" s="54" t="s">
        <v>31</v>
      </c>
      <c r="E24" s="55">
        <v>763949.01511784561</v>
      </c>
      <c r="F24" s="34"/>
      <c r="G24" s="34"/>
      <c r="H24" s="34"/>
      <c r="I24" s="34"/>
      <c r="J24" s="34"/>
      <c r="K24" s="34"/>
      <c r="L24" s="34"/>
      <c r="M24" s="34"/>
      <c r="N24" s="34"/>
    </row>
    <row r="25" spans="4:14" x14ac:dyDescent="0.25">
      <c r="D25" s="54" t="s">
        <v>32</v>
      </c>
      <c r="E25" s="55">
        <v>494319.95095860603</v>
      </c>
      <c r="F25" s="34"/>
      <c r="G25" s="34"/>
      <c r="H25" s="34"/>
      <c r="I25" s="34"/>
      <c r="J25" s="34"/>
      <c r="K25" s="34"/>
      <c r="L25" s="34"/>
      <c r="M25" s="34"/>
      <c r="N25" s="34"/>
    </row>
    <row r="26" spans="4:14" x14ac:dyDescent="0.25">
      <c r="D26" s="54" t="s">
        <v>33</v>
      </c>
      <c r="E26" s="55">
        <v>449381.77359873272</v>
      </c>
      <c r="F26" s="34"/>
      <c r="G26" s="34"/>
      <c r="H26" s="34"/>
      <c r="I26" s="34"/>
      <c r="J26" s="34"/>
      <c r="K26" s="34"/>
      <c r="L26" s="34"/>
      <c r="M26" s="34"/>
      <c r="N26" s="34"/>
    </row>
    <row r="27" spans="4:14" x14ac:dyDescent="0.25">
      <c r="D27" s="54" t="s">
        <v>34</v>
      </c>
      <c r="E27" s="55">
        <v>269629.06415923958</v>
      </c>
      <c r="F27" s="34"/>
      <c r="G27" s="34"/>
      <c r="H27" s="34"/>
      <c r="I27" s="34"/>
      <c r="J27" s="34"/>
      <c r="K27" s="34"/>
      <c r="L27" s="34"/>
      <c r="M27" s="34"/>
      <c r="N27" s="34"/>
    </row>
    <row r="28" spans="4:14" ht="15.75" thickBot="1" x14ac:dyDescent="0.3">
      <c r="D28" s="56" t="s">
        <v>35</v>
      </c>
      <c r="E28" s="52">
        <v>4493817.7359873271</v>
      </c>
      <c r="F28" s="34"/>
      <c r="G28" s="34"/>
      <c r="H28" s="34"/>
      <c r="I28" s="34"/>
      <c r="J28" s="34"/>
      <c r="K28" s="34"/>
      <c r="L28" s="34"/>
      <c r="M28" s="34"/>
      <c r="N28" s="34"/>
    </row>
    <row r="29" spans="4:14" ht="15.75" thickBot="1" x14ac:dyDescent="0.3">
      <c r="D29" s="46" t="s">
        <v>36</v>
      </c>
      <c r="E29" s="57">
        <v>32580178.585908122</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E9C15-4872-40BC-BA0F-0F82DA6C34C2}">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1301708.9550000001</v>
      </c>
      <c r="L21" s="67">
        <v>1377075</v>
      </c>
      <c r="M21" s="67">
        <v>705127.5</v>
      </c>
      <c r="N21" s="67">
        <v>0</v>
      </c>
      <c r="O21" s="67">
        <v>202174.595</v>
      </c>
      <c r="P21" s="67">
        <v>0</v>
      </c>
      <c r="Q21" s="67">
        <v>369124.59499999997</v>
      </c>
      <c r="R21" s="67">
        <v>131250</v>
      </c>
      <c r="S21" s="67">
        <v>787500</v>
      </c>
      <c r="T21" s="67">
        <v>4873960.6450000005</v>
      </c>
      <c r="U21" s="68">
        <v>0.68800930939883898</v>
      </c>
    </row>
    <row r="22" spans="1:21" x14ac:dyDescent="0.25">
      <c r="A22" t="b">
        <v>1</v>
      </c>
      <c r="B22" t="b">
        <v>1</v>
      </c>
      <c r="D22" s="65" t="s">
        <v>65</v>
      </c>
      <c r="E22" s="60" t="s">
        <v>66</v>
      </c>
      <c r="F22" s="60" t="s">
        <v>66</v>
      </c>
      <c r="G22" s="60" t="s">
        <v>66</v>
      </c>
      <c r="H22" s="60" t="s">
        <v>66</v>
      </c>
      <c r="I22" s="66" t="s">
        <v>66</v>
      </c>
      <c r="J22" s="60" t="s">
        <v>66</v>
      </c>
      <c r="K22" s="67">
        <v>1301708.9550000001</v>
      </c>
      <c r="L22" s="67">
        <v>1377075</v>
      </c>
      <c r="M22" s="67">
        <v>705127.5</v>
      </c>
      <c r="N22" s="67">
        <v>0</v>
      </c>
      <c r="O22" s="67">
        <v>202174.595</v>
      </c>
      <c r="P22" s="67">
        <v>0</v>
      </c>
      <c r="Q22" s="67">
        <v>369124.59499999997</v>
      </c>
      <c r="R22" s="67">
        <v>131250</v>
      </c>
      <c r="S22" s="67">
        <v>787500</v>
      </c>
      <c r="T22" s="67">
        <v>4873960.6450000005</v>
      </c>
      <c r="U22" s="68">
        <v>0.68800930939883898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-0.05</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-0.05</v>
      </c>
      <c r="T33" s="60" t="s">
        <v>66</v>
      </c>
      <c r="U33" s="68" t="s">
        <v>66</v>
      </c>
    </row>
    <row r="34" spans="1:21" x14ac:dyDescent="0.25">
      <c r="A34" t="b">
        <v>1</v>
      </c>
      <c r="B34" t="b">
        <v>1</v>
      </c>
      <c r="D34" s="65" t="s">
        <v>89</v>
      </c>
      <c r="E34" s="60" t="s">
        <v>66</v>
      </c>
      <c r="F34" s="60" t="s">
        <v>66</v>
      </c>
      <c r="G34" s="60" t="s">
        <v>66</v>
      </c>
      <c r="H34" s="60" t="s">
        <v>66</v>
      </c>
      <c r="I34" s="66" t="s">
        <v>66</v>
      </c>
      <c r="J34" s="60" t="s">
        <v>66</v>
      </c>
      <c r="K34" s="60">
        <v>1457653.6878090003</v>
      </c>
      <c r="L34" s="60">
        <v>1642632.8971499999</v>
      </c>
      <c r="M34" s="60">
        <v>841105.69735499995</v>
      </c>
      <c r="N34" s="60">
        <v>0</v>
      </c>
      <c r="O34" s="60">
        <v>241162.34824898999</v>
      </c>
      <c r="P34" s="60">
        <v>0</v>
      </c>
      <c r="Q34" s="60">
        <v>452029.97903700004</v>
      </c>
      <c r="R34" s="60">
        <v>196875</v>
      </c>
      <c r="S34" s="60">
        <v>748125</v>
      </c>
      <c r="T34" s="60">
        <v>5579584.6095999898</v>
      </c>
      <c r="U34" s="68">
        <v>0.78761533659927185</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8745.9221268540023</v>
      </c>
      <c r="L45" s="60">
        <v>49278.986914499998</v>
      </c>
      <c r="M45" s="60">
        <v>25233.170920649998</v>
      </c>
      <c r="N45" s="60">
        <v>0</v>
      </c>
      <c r="O45" s="60">
        <v>0</v>
      </c>
      <c r="P45" s="60">
        <v>0</v>
      </c>
      <c r="Q45" s="60">
        <v>678.04496855550008</v>
      </c>
      <c r="R45" s="60">
        <v>0</v>
      </c>
      <c r="S45" s="60">
        <v>224437.5</v>
      </c>
      <c r="T45" s="60">
        <v>308373.62493055948</v>
      </c>
      <c r="U45" s="68">
        <v>4.3530085730778566E-2</v>
      </c>
    </row>
    <row r="46" spans="1:21" x14ac:dyDescent="0.25">
      <c r="A46" t="b">
        <v>1</v>
      </c>
      <c r="B46" t="b">
        <v>1</v>
      </c>
      <c r="D46" s="65" t="s">
        <v>104</v>
      </c>
      <c r="E46" s="60" t="s">
        <v>66</v>
      </c>
      <c r="F46" s="60" t="s">
        <v>66</v>
      </c>
      <c r="G46" s="60" t="s">
        <v>66</v>
      </c>
      <c r="H46" s="60" t="s">
        <v>66</v>
      </c>
      <c r="I46" s="66" t="s">
        <v>66</v>
      </c>
      <c r="J46" s="60" t="s">
        <v>66</v>
      </c>
      <c r="K46" s="60">
        <v>1466399.6099358543</v>
      </c>
      <c r="L46" s="60">
        <v>1691911.8840645</v>
      </c>
      <c r="M46" s="60">
        <v>866338.86827564996</v>
      </c>
      <c r="N46" s="60">
        <v>0</v>
      </c>
      <c r="O46" s="60">
        <v>241162.34824898999</v>
      </c>
      <c r="P46" s="60">
        <v>0</v>
      </c>
      <c r="Q46" s="60">
        <v>452708.02400555555</v>
      </c>
      <c r="R46" s="60">
        <v>196875</v>
      </c>
      <c r="S46" s="60">
        <v>972562.5</v>
      </c>
      <c r="T46" s="60">
        <v>5887958.2345305495</v>
      </c>
      <c r="U46" s="68">
        <v>0.8311454223300504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262377.6638056201</v>
      </c>
      <c r="L52" s="60">
        <v>295673.92148700001</v>
      </c>
      <c r="M52" s="60">
        <v>151399.0255239</v>
      </c>
      <c r="N52" s="60">
        <v>0</v>
      </c>
      <c r="O52" s="60">
        <v>43409.222684818204</v>
      </c>
      <c r="P52" s="60">
        <v>0</v>
      </c>
      <c r="Q52" s="60">
        <v>18081.199161480003</v>
      </c>
      <c r="R52" s="60">
        <v>88593.749999999985</v>
      </c>
      <c r="S52" s="60">
        <v>336656.24999999994</v>
      </c>
      <c r="T52" s="60">
        <v>1196191.0326628182</v>
      </c>
      <c r="U52" s="68">
        <v>0.16885457766994946</v>
      </c>
    </row>
    <row r="53" spans="1:21" x14ac:dyDescent="0.25">
      <c r="A53" t="b">
        <v>1</v>
      </c>
      <c r="B53" t="b">
        <v>1</v>
      </c>
      <c r="D53" s="65" t="s">
        <v>114</v>
      </c>
      <c r="E53" s="60" t="s">
        <v>66</v>
      </c>
      <c r="F53" s="60" t="s">
        <v>66</v>
      </c>
      <c r="G53" s="60" t="s">
        <v>66</v>
      </c>
      <c r="H53" s="60" t="s">
        <v>66</v>
      </c>
      <c r="I53" s="66" t="s">
        <v>66</v>
      </c>
      <c r="J53" s="60" t="s">
        <v>66</v>
      </c>
      <c r="K53" s="60">
        <v>1728777.2737414741</v>
      </c>
      <c r="L53" s="60">
        <v>1987585.8055514998</v>
      </c>
      <c r="M53" s="60">
        <v>1017737.8937995499</v>
      </c>
      <c r="N53" s="60">
        <v>0</v>
      </c>
      <c r="O53" s="60">
        <v>284571.57093380817</v>
      </c>
      <c r="P53" s="60">
        <v>0</v>
      </c>
      <c r="Q53" s="60">
        <v>470789.22316703561</v>
      </c>
      <c r="R53" s="60">
        <v>285468.75</v>
      </c>
      <c r="S53" s="60">
        <v>1309218.75</v>
      </c>
      <c r="T53" s="60">
        <v>7084149.2671933686</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0.3400046691212632</v>
      </c>
    </row>
    <row r="62" spans="1:21" x14ac:dyDescent="0.2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0.1148207473532573</v>
      </c>
    </row>
    <row r="63" spans="1:21" x14ac:dyDescent="0.2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5.3520092185169198E-2</v>
      </c>
    </row>
    <row r="64" spans="1:21" ht="30" x14ac:dyDescent="0.2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0.30558686520796086</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0.8139323738676506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14250</v>
      </c>
      <c r="T75" s="60">
        <v>18133256.28875</v>
      </c>
      <c r="U75" s="68">
        <v>0.86339746732496958</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4275</v>
      </c>
      <c r="T86" s="60">
        <v>104472.63066342501</v>
      </c>
      <c r="U86" s="68">
        <v>4.9743633070216788E-3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18525</v>
      </c>
      <c r="T87" s="60">
        <v>18237728.919413425</v>
      </c>
      <c r="U87" s="68">
        <v>0.8683718306319913</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6412.4999999999991</v>
      </c>
      <c r="T93" s="60">
        <v>2764482.6633140002</v>
      </c>
      <c r="U93" s="68">
        <v>0.13162816936800872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24937.5</v>
      </c>
      <c r="T94" s="60">
        <v>21002211.582727425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06BE66-2912-4A04-A3A2-5B1DBB7F4864}"/>
</file>

<file path=customXml/itemProps2.xml><?xml version="1.0" encoding="utf-8"?>
<ds:datastoreItem xmlns:ds="http://schemas.openxmlformats.org/officeDocument/2006/customXml" ds:itemID="{2FF1C586-0FA2-43D0-AB79-21C31D241D35}"/>
</file>

<file path=customXml/itemProps3.xml><?xml version="1.0" encoding="utf-8"?>
<ds:datastoreItem xmlns:ds="http://schemas.openxmlformats.org/officeDocument/2006/customXml" ds:itemID="{3AC25E08-246F-4FB6-AB99-C863FACB99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2021-05-19T05:39:46Z</dcterms:created>
  <dcterms:modified xsi:type="dcterms:W3CDTF">2021-05-19T05:40:01Z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